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Users\remsiv\Documents\Pirkimai\SAK\10067 Rankų antiseptikas chirurginei dezinfekcijai\Pirkimo dok\"/>
    </mc:Choice>
  </mc:AlternateContent>
  <xr:revisionPtr revIDLastSave="0" documentId="13_ncr:1_{FEAF52E5-0196-45AD-AA84-A2CFA5D1FDF5}" xr6:coauthVersionLast="36" xr6:coauthVersionMax="36" xr10:uidLastSave="{00000000-0000-0000-0000-000000000000}"/>
  <bookViews>
    <workbookView xWindow="0" yWindow="0" windowWidth="28245" windowHeight="11400" xr2:uid="{00000000-000D-0000-FFFF-FFFF00000000}"/>
  </bookViews>
  <sheets>
    <sheet name="DEZO 2007" sheetId="1" r:id="rId1"/>
  </sheets>
  <definedNames>
    <definedName name="_xlnm.Print_Titles" localSheetId="0">'DEZO 2007'!#REF!</definedName>
  </definedNames>
  <calcPr calcId="191029"/>
</workbook>
</file>

<file path=xl/calcChain.xml><?xml version="1.0" encoding="utf-8"?>
<calcChain xmlns="http://schemas.openxmlformats.org/spreadsheetml/2006/main">
  <c r="H20" i="1" l="1"/>
  <c r="H19" i="1"/>
  <c r="I21" i="1" l="1"/>
  <c r="I23" i="1" s="1"/>
  <c r="I22" i="1" s="1"/>
  <c r="I19" i="1"/>
  <c r="I20" i="1"/>
</calcChain>
</file>

<file path=xl/sharedStrings.xml><?xml version="1.0" encoding="utf-8"?>
<sst xmlns="http://schemas.openxmlformats.org/spreadsheetml/2006/main" count="30" uniqueCount="30">
  <si>
    <t>Mato vnt.</t>
  </si>
  <si>
    <t>litras</t>
  </si>
  <si>
    <t>Suma su PVM</t>
  </si>
  <si>
    <t>Prekės pavadinimas</t>
  </si>
  <si>
    <t>Specialieji reikalavimai</t>
  </si>
  <si>
    <t>PVM tarifas %</t>
  </si>
  <si>
    <t>SPS 1 priedas</t>
  </si>
  <si>
    <r>
      <t xml:space="preserve">Tiekėjai, siūlantys cheminės dezinfekcijos ir higienos priežiūros priemones, </t>
    </r>
    <r>
      <rPr>
        <sz val="11"/>
        <rFont val="Times New Roman"/>
        <family val="1"/>
        <charset val="186"/>
      </rPr>
      <t>turi pateikti priemonės saugos duomenų lapą.</t>
    </r>
  </si>
  <si>
    <t>Tiekėjai turi pateikti kiekvienos priemonės gamintojo parengtą naudojimo instrukciją originalo ir lietuvių kalba.</t>
  </si>
  <si>
    <t>Suma be PVM</t>
  </si>
  <si>
    <t xml:space="preserve">Dezinfekcijos priemonė chirurginiam ir higieniniam rankų paruošimui
</t>
  </si>
  <si>
    <t>Vnt.</t>
  </si>
  <si>
    <t xml:space="preserve">Laikikliai </t>
  </si>
  <si>
    <t>Perkamas kiekis (24 mėn)</t>
  </si>
  <si>
    <t>1. Priemonės chirurginei rankų antiseptikai</t>
  </si>
  <si>
    <t>1.1</t>
  </si>
  <si>
    <t>1.2</t>
  </si>
  <si>
    <t>Sieniniai alkūniniai, tinkantys 1.1 poz. aprašytoms talpoms.</t>
  </si>
  <si>
    <t>Biocidas. Veikliosios medžiagos etilo alkoholis. 100 g preparato turi būti ne mažiau 89 g 96% etanolio. Sudėtyje neturi būti triklozano, chlorheksidino,  ketvirtinių amino junginių. Higieninė rankų dezinfekcija ne ilgiau kaip per 30 sekundžių (pateikti tyrimų išvadas dėl EN 1500). Chirurginė dezinfekcija – 90 sekundžių (pateikti išvadas dėl atitikimo EN 12791). Preparate turi būti odos regeneraciją skatinančių ir odą apsaugančių priedų, ne mažiau - 2. Vidutinio lygio antimikrobinė medžiaga, pasižyminti baktericidiniu (chirurginė rankų dezinfekcija)  EN13727 ir  EN12791 per 90 sek.; pasižyminti baktericidiniu (higieninė rankų dezinfekcija pagal   EN13727 ir  EN1500 per 30 sek.; tuberkuliocidiniu ir mikobaktericidiniu pagal  EN14348 per 30 sek.; mieliocidiniu pagal  EN13624 per 30 sek., ribotu virucidiniu poveikiu (Adeno, Noro ir Rota ir apvalkaliniai virusai)) pagal EN14476 ir EN17430 per 30 sek., pilnu virucidiniu pagal  EN14476 (Adeno, Noro, Polio) ir EN17430 (Adeno, Noro) per 30 sek. Pateikti dokumentus, įrodančius atitikimą standartams. Vienkartinė 750 - 1000 ml tūrio talpa su integruota dozavimo pompa.</t>
  </si>
  <si>
    <t>Eilės Nr.</t>
  </si>
  <si>
    <t>VšĮ VUL Santaros klinikos</t>
  </si>
  <si>
    <t>TECHNINĖ SPECIFIKACIJA IR ĮKAINIAI</t>
  </si>
  <si>
    <t>RANKŲ ANTISEPTIKAS CHIRURGINEI RANKŲ DEZINFEKCIJAI OPERACINĖSE (10067)</t>
  </si>
  <si>
    <t>1. Tiekėjai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t>
  </si>
  <si>
    <t>Prekės pavadinimas, gamintojas, modelis; dokumento, kuriame aprašyta siūloma prekė, pavadinimas, puslapio Nr.</t>
  </si>
  <si>
    <t>Vnt. įkainis be PVM</t>
  </si>
  <si>
    <t>Bendra pasiūlymo kaina be PVM</t>
  </si>
  <si>
    <t>PVM suma</t>
  </si>
  <si>
    <t>Bendra pasiūlymo kaina su PVM</t>
  </si>
  <si>
    <t>2. Tiekėjas kartu su pasiūlymu turi pateikti priemonės saugos duomenų lapą, parengtą pagal Reglamentą (EB) Nr. 2020/878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</si>
</sst>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family val="2"/>
      <charset val="186"/>
    </font>
    <font>
      <sz val="11"/>
      <color rgb="FF000000"/>
      <name val="Times New Roman"/>
      <family val="1"/>
      <charset val="186"/>
    </font>
    <font>
      <b/>
      <sz val="11"/>
      <name val="Times New Roman"/>
      <family val="1"/>
      <charset val="186"/>
    </font>
    <font>
      <sz val="11"/>
      <name val="Times New Roman"/>
      <family val="1"/>
      <charset val="186"/>
    </font>
    <font>
      <sz val="11"/>
      <color indexed="8"/>
      <name val="Times New Roman"/>
      <family val="1"/>
      <charset val="186"/>
    </font>
    <font>
      <b/>
      <sz val="12"/>
      <name val="Times New Roman"/>
      <family val="1"/>
      <charset val="186"/>
    </font>
    <font>
      <sz val="10"/>
      <color rgb="FF000000"/>
      <name val="Times New Roman"/>
      <family val="1"/>
      <charset val="186"/>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47">
    <xf numFmtId="0" fontId="0" fillId="0" borderId="0" xfId="0"/>
    <xf numFmtId="0" fontId="3" fillId="0" borderId="2" xfId="0" applyFont="1" applyFill="1" applyBorder="1" applyAlignment="1">
      <alignment vertical="top" wrapText="1"/>
    </xf>
    <xf numFmtId="4" fontId="3" fillId="0" borderId="2" xfId="0" applyNumberFormat="1" applyFont="1" applyFill="1" applyBorder="1" applyAlignment="1">
      <alignment vertical="top" wrapText="1"/>
    </xf>
    <xf numFmtId="0" fontId="4" fillId="0" borderId="2" xfId="0" applyFont="1" applyBorder="1" applyAlignment="1">
      <alignment vertical="top" wrapText="1"/>
    </xf>
    <xf numFmtId="0" fontId="2" fillId="0" borderId="2" xfId="0" applyFont="1" applyFill="1" applyBorder="1" applyAlignment="1">
      <alignment vertical="top" wrapText="1"/>
    </xf>
    <xf numFmtId="0" fontId="4" fillId="2" borderId="2" xfId="0" applyFont="1" applyFill="1" applyBorder="1" applyAlignment="1">
      <alignment vertical="top" wrapText="1"/>
    </xf>
    <xf numFmtId="0" fontId="3" fillId="0" borderId="0" xfId="0" applyFont="1" applyBorder="1" applyAlignment="1">
      <alignment vertical="top" wrapText="1"/>
    </xf>
    <xf numFmtId="0" fontId="4" fillId="0" borderId="3" xfId="0" applyFont="1" applyBorder="1" applyAlignment="1">
      <alignment vertical="top" wrapText="1"/>
    </xf>
    <xf numFmtId="0" fontId="4" fillId="0" borderId="4" xfId="0" applyFont="1" applyBorder="1" applyAlignment="1">
      <alignment vertical="top" wrapText="1"/>
    </xf>
    <xf numFmtId="0" fontId="3" fillId="0" borderId="5" xfId="0" applyFont="1" applyFill="1" applyBorder="1" applyAlignment="1">
      <alignment vertical="top" wrapText="1"/>
    </xf>
    <xf numFmtId="0" fontId="3" fillId="0" borderId="0" xfId="0" applyFont="1" applyBorder="1" applyAlignment="1">
      <alignment vertical="top"/>
    </xf>
    <xf numFmtId="4" fontId="3" fillId="0" borderId="0" xfId="0" applyNumberFormat="1" applyFont="1" applyBorder="1" applyAlignment="1">
      <alignment vertical="top"/>
    </xf>
    <xf numFmtId="0" fontId="3" fillId="0" borderId="0" xfId="0" applyFont="1" applyAlignment="1">
      <alignment vertical="top"/>
    </xf>
    <xf numFmtId="0" fontId="5" fillId="0" borderId="0" xfId="0" applyFont="1" applyAlignment="1">
      <alignment vertical="top"/>
    </xf>
    <xf numFmtId="4" fontId="5" fillId="0" borderId="0" xfId="0" applyNumberFormat="1" applyFont="1" applyAlignment="1">
      <alignment vertical="top"/>
    </xf>
    <xf numFmtId="0" fontId="3" fillId="0" borderId="5" xfId="0" applyFont="1" applyFill="1" applyBorder="1" applyAlignment="1">
      <alignment vertical="top"/>
    </xf>
    <xf numFmtId="0" fontId="3" fillId="0" borderId="6" xfId="0" applyFont="1" applyFill="1" applyBorder="1" applyAlignment="1">
      <alignment vertical="top" wrapText="1"/>
    </xf>
    <xf numFmtId="4" fontId="3" fillId="0" borderId="6" xfId="0" applyNumberFormat="1" applyFont="1" applyFill="1" applyBorder="1" applyAlignment="1">
      <alignment vertical="top" wrapText="1"/>
    </xf>
    <xf numFmtId="0" fontId="6" fillId="0" borderId="2" xfId="0" applyFont="1" applyBorder="1" applyAlignment="1">
      <alignment vertical="top" wrapText="1"/>
    </xf>
    <xf numFmtId="0" fontId="3" fillId="0" borderId="2" xfId="0" applyFont="1" applyBorder="1" applyAlignment="1">
      <alignment vertical="top"/>
    </xf>
    <xf numFmtId="0" fontId="3" fillId="0" borderId="1" xfId="0" applyFont="1" applyBorder="1" applyAlignment="1">
      <alignment vertical="top"/>
    </xf>
    <xf numFmtId="0" fontId="3" fillId="0" borderId="1" xfId="0" applyFont="1" applyBorder="1" applyAlignment="1">
      <alignment vertical="top" wrapText="1"/>
    </xf>
    <xf numFmtId="4" fontId="3" fillId="0" borderId="1" xfId="0" applyNumberFormat="1" applyFont="1" applyBorder="1" applyAlignment="1">
      <alignment vertical="top"/>
    </xf>
    <xf numFmtId="0" fontId="3" fillId="0" borderId="0" xfId="0" applyFont="1" applyAlignment="1">
      <alignment vertical="top"/>
    </xf>
    <xf numFmtId="0" fontId="3" fillId="0" borderId="0" xfId="0" applyFont="1" applyAlignment="1">
      <alignment vertical="top"/>
    </xf>
    <xf numFmtId="0" fontId="3" fillId="0" borderId="2" xfId="0" applyFont="1" applyBorder="1" applyAlignment="1">
      <alignment vertical="top" wrapText="1"/>
    </xf>
    <xf numFmtId="0" fontId="3" fillId="0" borderId="0" xfId="0" applyFont="1" applyAlignment="1">
      <alignment vertical="top"/>
    </xf>
    <xf numFmtId="0" fontId="3" fillId="0" borderId="0" xfId="0" applyFont="1" applyAlignment="1">
      <alignment vertical="top"/>
    </xf>
    <xf numFmtId="0" fontId="2" fillId="0" borderId="0" xfId="0" applyFont="1" applyAlignment="1">
      <alignment horizontal="left" vertical="center"/>
    </xf>
    <xf numFmtId="4" fontId="3" fillId="0" borderId="2" xfId="0" applyNumberFormat="1" applyFont="1" applyBorder="1" applyAlignment="1">
      <alignment vertical="top"/>
    </xf>
    <xf numFmtId="0" fontId="2" fillId="0" borderId="3" xfId="0" applyFont="1" applyBorder="1" applyAlignment="1">
      <alignment horizontal="right" vertical="center"/>
    </xf>
    <xf numFmtId="0" fontId="3" fillId="0" borderId="8" xfId="0" applyFont="1" applyBorder="1" applyAlignment="1">
      <alignment horizontal="right" vertical="center"/>
    </xf>
    <xf numFmtId="0" fontId="3" fillId="0" borderId="4" xfId="0" applyFont="1" applyBorder="1" applyAlignment="1">
      <alignment horizontal="right" vertical="center"/>
    </xf>
    <xf numFmtId="0" fontId="2" fillId="0" borderId="8" xfId="0" applyFont="1" applyBorder="1" applyAlignment="1">
      <alignment horizontal="right" vertical="center"/>
    </xf>
    <xf numFmtId="0" fontId="2" fillId="0" borderId="4" xfId="0" applyFont="1" applyBorder="1" applyAlignment="1">
      <alignment horizontal="right" vertical="center"/>
    </xf>
    <xf numFmtId="0" fontId="3" fillId="0" borderId="3" xfId="0" applyFont="1" applyFill="1" applyBorder="1" applyAlignment="1">
      <alignment horizontal="left" vertical="top" wrapText="1"/>
    </xf>
    <xf numFmtId="0" fontId="3" fillId="0" borderId="8" xfId="0" applyFont="1" applyFill="1" applyBorder="1" applyAlignment="1">
      <alignment horizontal="left" vertical="top" wrapText="1"/>
    </xf>
    <xf numFmtId="0" fontId="3" fillId="0" borderId="4" xfId="0" applyFont="1" applyFill="1" applyBorder="1" applyAlignment="1">
      <alignment horizontal="left" vertical="top" wrapText="1"/>
    </xf>
    <xf numFmtId="0" fontId="1" fillId="0" borderId="0" xfId="0" applyFont="1" applyAlignment="1">
      <alignment vertical="top" wrapText="1"/>
    </xf>
    <xf numFmtId="0" fontId="3" fillId="0" borderId="7" xfId="0" applyFont="1" applyFill="1" applyBorder="1" applyAlignment="1">
      <alignment vertical="top" wrapText="1"/>
    </xf>
    <xf numFmtId="0" fontId="5" fillId="0" borderId="0" xfId="0" applyFont="1" applyAlignment="1">
      <alignment vertical="top"/>
    </xf>
    <xf numFmtId="0" fontId="3" fillId="0" borderId="0" xfId="0" applyFont="1" applyAlignment="1">
      <alignment vertical="top"/>
    </xf>
    <xf numFmtId="49" fontId="3" fillId="0" borderId="0" xfId="0" applyNumberFormat="1" applyFont="1" applyAlignment="1">
      <alignment vertical="top"/>
    </xf>
    <xf numFmtId="0" fontId="3" fillId="0" borderId="0" xfId="0" applyFont="1" applyAlignment="1">
      <alignment vertical="top" wrapText="1"/>
    </xf>
    <xf numFmtId="0" fontId="1" fillId="0" borderId="0" xfId="0" applyFont="1" applyAlignment="1">
      <alignment horizontal="left" vertical="top" wrapText="1"/>
    </xf>
    <xf numFmtId="0" fontId="5" fillId="0" borderId="0" xfId="0" applyFont="1" applyAlignment="1">
      <alignment horizontal="left" vertical="center"/>
    </xf>
    <xf numFmtId="0" fontId="5"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29"/>
  <sheetViews>
    <sheetView tabSelected="1" topLeftCell="A9" zoomScaleNormal="100" workbookViewId="0">
      <pane xSplit="2" ySplit="9" topLeftCell="C18" activePane="bottomRight" state="frozen"/>
      <selection activeCell="A9" sqref="A9"/>
      <selection pane="topRight" activeCell="C9" sqref="C9"/>
      <selection pane="bottomLeft" activeCell="A13" sqref="A13"/>
      <selection pane="bottomRight" activeCell="A15" sqref="A15:J15"/>
    </sheetView>
  </sheetViews>
  <sheetFormatPr defaultColWidth="9.140625" defaultRowHeight="15" x14ac:dyDescent="0.2"/>
  <cols>
    <col min="1" max="1" width="7.140625" style="20" customWidth="1"/>
    <col min="2" max="2" width="31.42578125" style="21" customWidth="1"/>
    <col min="3" max="3" width="68.28515625" style="20" customWidth="1"/>
    <col min="4" max="4" width="9.42578125" style="20" customWidth="1"/>
    <col min="5" max="5" width="10.140625" style="20" customWidth="1"/>
    <col min="6" max="6" width="9.7109375" style="20" customWidth="1"/>
    <col min="7" max="7" width="6.85546875" style="20" customWidth="1"/>
    <col min="8" max="8" width="14.85546875" style="20" customWidth="1"/>
    <col min="9" max="9" width="14.42578125" style="22" customWidth="1"/>
    <col min="10" max="10" width="23.7109375" style="20" customWidth="1"/>
    <col min="11" max="15" width="9.140625" style="10"/>
    <col min="16" max="16384" width="9.140625" style="12"/>
  </cols>
  <sheetData>
    <row r="1" spans="1:15" x14ac:dyDescent="0.2">
      <c r="A1" s="10"/>
      <c r="B1" s="6"/>
      <c r="C1" s="10"/>
      <c r="D1" s="10"/>
      <c r="E1" s="10"/>
      <c r="F1" s="10"/>
      <c r="G1" s="10"/>
      <c r="H1" s="10"/>
      <c r="I1" s="11"/>
      <c r="J1" s="10" t="s">
        <v>6</v>
      </c>
    </row>
    <row r="2" spans="1:15" ht="15.75" x14ac:dyDescent="0.2">
      <c r="A2" s="40"/>
      <c r="B2" s="40"/>
      <c r="C2" s="40"/>
      <c r="D2" s="40"/>
      <c r="E2" s="40"/>
      <c r="F2" s="40"/>
      <c r="G2" s="40"/>
      <c r="H2" s="40"/>
      <c r="I2" s="40"/>
      <c r="J2" s="40"/>
    </row>
    <row r="3" spans="1:15" ht="15.75" x14ac:dyDescent="0.2">
      <c r="A3" s="13"/>
      <c r="B3" s="13"/>
      <c r="C3" s="13"/>
      <c r="D3" s="13"/>
      <c r="E3" s="13"/>
      <c r="F3" s="13"/>
      <c r="G3" s="13"/>
      <c r="H3" s="13"/>
      <c r="I3" s="14"/>
      <c r="J3" s="13"/>
    </row>
    <row r="4" spans="1:15" ht="36" customHeight="1" x14ac:dyDescent="0.2">
      <c r="A4" s="43"/>
      <c r="B4" s="43"/>
      <c r="C4" s="43"/>
      <c r="D4" s="43"/>
      <c r="E4" s="43"/>
      <c r="F4" s="43"/>
      <c r="G4" s="43"/>
      <c r="H4" s="43"/>
      <c r="I4" s="43"/>
      <c r="J4" s="43"/>
    </row>
    <row r="5" spans="1:15" ht="33" customHeight="1" x14ac:dyDescent="0.2">
      <c r="A5" s="43"/>
      <c r="B5" s="43"/>
      <c r="C5" s="43"/>
      <c r="D5" s="43"/>
      <c r="E5" s="43"/>
      <c r="F5" s="43"/>
      <c r="G5" s="43"/>
      <c r="H5" s="43"/>
      <c r="I5" s="43"/>
      <c r="J5" s="43"/>
    </row>
    <row r="6" spans="1:15" ht="17.25" customHeight="1" x14ac:dyDescent="0.2">
      <c r="A6" s="42"/>
      <c r="B6" s="42"/>
      <c r="C6" s="42"/>
      <c r="D6" s="42"/>
      <c r="E6" s="42"/>
      <c r="F6" s="42"/>
      <c r="G6" s="42"/>
      <c r="H6" s="42"/>
      <c r="I6" s="42"/>
      <c r="J6" s="42"/>
    </row>
    <row r="7" spans="1:15" ht="18" customHeight="1" x14ac:dyDescent="0.2">
      <c r="A7" s="41" t="s">
        <v>7</v>
      </c>
      <c r="B7" s="41"/>
      <c r="C7" s="41"/>
      <c r="D7" s="41"/>
      <c r="E7" s="41"/>
      <c r="F7" s="41"/>
      <c r="G7" s="41"/>
      <c r="H7" s="41"/>
      <c r="I7" s="41"/>
      <c r="J7" s="41"/>
    </row>
    <row r="8" spans="1:15" ht="19.5" customHeight="1" x14ac:dyDescent="0.2">
      <c r="A8" s="41" t="s">
        <v>8</v>
      </c>
      <c r="B8" s="41"/>
      <c r="C8" s="41"/>
      <c r="D8" s="41"/>
      <c r="E8" s="41"/>
      <c r="F8" s="41"/>
      <c r="G8" s="41"/>
      <c r="H8" s="41"/>
      <c r="I8" s="41"/>
      <c r="J8" s="41"/>
    </row>
    <row r="9" spans="1:15" s="26" customFormat="1" ht="19.5" customHeight="1" x14ac:dyDescent="0.2">
      <c r="A9" s="45" t="s">
        <v>20</v>
      </c>
      <c r="B9" s="45"/>
      <c r="K9" s="10"/>
      <c r="L9" s="10"/>
      <c r="M9" s="10"/>
      <c r="N9" s="10"/>
      <c r="O9" s="10"/>
    </row>
    <row r="10" spans="1:15" s="27" customFormat="1" ht="19.5" customHeight="1" x14ac:dyDescent="0.2">
      <c r="A10" s="28"/>
      <c r="B10" s="28"/>
      <c r="K10" s="10"/>
      <c r="L10" s="10"/>
      <c r="M10" s="10"/>
      <c r="N10" s="10"/>
      <c r="O10" s="10"/>
    </row>
    <row r="11" spans="1:15" s="26" customFormat="1" ht="19.5" customHeight="1" x14ac:dyDescent="0.2">
      <c r="A11" s="46" t="s">
        <v>22</v>
      </c>
      <c r="B11" s="46"/>
      <c r="C11" s="46"/>
      <c r="D11" s="46"/>
      <c r="E11" s="46"/>
      <c r="F11" s="46"/>
      <c r="G11" s="46"/>
      <c r="H11" s="46"/>
      <c r="I11" s="46"/>
      <c r="J11" s="46"/>
      <c r="K11" s="10"/>
      <c r="L11" s="10"/>
      <c r="M11" s="10"/>
      <c r="N11" s="10"/>
      <c r="O11" s="10"/>
    </row>
    <row r="12" spans="1:15" s="26" customFormat="1" ht="19.5" customHeight="1" x14ac:dyDescent="0.2">
      <c r="A12" s="46" t="s">
        <v>21</v>
      </c>
      <c r="B12" s="46"/>
      <c r="C12" s="46"/>
      <c r="D12" s="46"/>
      <c r="E12" s="46"/>
      <c r="F12" s="46"/>
      <c r="G12" s="46"/>
      <c r="H12" s="46"/>
      <c r="I12" s="46"/>
      <c r="J12" s="46"/>
      <c r="K12" s="10"/>
      <c r="L12" s="10"/>
      <c r="M12" s="10"/>
      <c r="N12" s="10"/>
      <c r="O12" s="10"/>
    </row>
    <row r="13" spans="1:15" s="26" customFormat="1" ht="19.5" customHeight="1" x14ac:dyDescent="0.2">
      <c r="K13" s="10"/>
      <c r="L13" s="10"/>
      <c r="M13" s="10"/>
      <c r="N13" s="10"/>
      <c r="O13" s="10"/>
    </row>
    <row r="14" spans="1:15" ht="113.25" customHeight="1" x14ac:dyDescent="0.2">
      <c r="A14" s="38" t="s">
        <v>23</v>
      </c>
      <c r="B14" s="38"/>
      <c r="C14" s="38"/>
      <c r="D14" s="38"/>
      <c r="E14" s="38"/>
      <c r="F14" s="38"/>
      <c r="G14" s="38"/>
      <c r="H14" s="38"/>
      <c r="I14" s="38"/>
      <c r="J14" s="38"/>
    </row>
    <row r="15" spans="1:15" s="23" customFormat="1" ht="21.75" customHeight="1" x14ac:dyDescent="0.2">
      <c r="A15" s="44" t="s">
        <v>29</v>
      </c>
      <c r="B15" s="44"/>
      <c r="C15" s="44"/>
      <c r="D15" s="44"/>
      <c r="E15" s="44"/>
      <c r="F15" s="44"/>
      <c r="G15" s="44"/>
      <c r="H15" s="44"/>
      <c r="I15" s="44"/>
      <c r="J15" s="44"/>
      <c r="K15" s="10"/>
      <c r="L15" s="10"/>
      <c r="M15" s="10"/>
      <c r="N15" s="10"/>
      <c r="O15" s="10"/>
    </row>
    <row r="16" spans="1:15" ht="18" customHeight="1" x14ac:dyDescent="0.2">
      <c r="A16" s="39"/>
      <c r="B16" s="39"/>
      <c r="C16" s="39"/>
      <c r="D16" s="39"/>
      <c r="E16" s="39"/>
      <c r="F16" s="39"/>
      <c r="G16" s="39"/>
      <c r="H16" s="39"/>
      <c r="I16" s="39"/>
      <c r="J16" s="39"/>
    </row>
    <row r="17" spans="1:15" ht="68.25" customHeight="1" x14ac:dyDescent="0.2">
      <c r="A17" s="9" t="s">
        <v>19</v>
      </c>
      <c r="B17" s="9" t="s">
        <v>3</v>
      </c>
      <c r="C17" s="15" t="s">
        <v>4</v>
      </c>
      <c r="D17" s="9" t="s">
        <v>0</v>
      </c>
      <c r="E17" s="9" t="s">
        <v>13</v>
      </c>
      <c r="F17" s="9" t="s">
        <v>25</v>
      </c>
      <c r="G17" s="9" t="s">
        <v>5</v>
      </c>
      <c r="H17" s="16" t="s">
        <v>9</v>
      </c>
      <c r="I17" s="17" t="s">
        <v>2</v>
      </c>
      <c r="J17" s="18" t="s">
        <v>24</v>
      </c>
    </row>
    <row r="18" spans="1:15" s="24" customFormat="1" ht="24.75" customHeight="1" x14ac:dyDescent="0.2">
      <c r="A18" s="35" t="s">
        <v>14</v>
      </c>
      <c r="B18" s="36"/>
      <c r="C18" s="37"/>
      <c r="D18" s="9"/>
      <c r="E18" s="9"/>
      <c r="F18" s="9"/>
      <c r="G18" s="9"/>
      <c r="H18" s="16"/>
      <c r="I18" s="17"/>
      <c r="J18" s="18"/>
      <c r="K18" s="10"/>
      <c r="L18" s="10"/>
      <c r="M18" s="10"/>
      <c r="N18" s="10"/>
      <c r="O18" s="10"/>
    </row>
    <row r="19" spans="1:15" ht="225.75" customHeight="1" x14ac:dyDescent="0.2">
      <c r="A19" s="5" t="s">
        <v>15</v>
      </c>
      <c r="B19" s="3" t="s">
        <v>10</v>
      </c>
      <c r="C19" s="25" t="s">
        <v>18</v>
      </c>
      <c r="D19" s="1" t="s">
        <v>1</v>
      </c>
      <c r="E19" s="1">
        <v>3500</v>
      </c>
      <c r="F19" s="1"/>
      <c r="G19" s="1">
        <v>21</v>
      </c>
      <c r="H19" s="2">
        <f>E19*F19</f>
        <v>0</v>
      </c>
      <c r="I19" s="2">
        <f>H19+H19*21/100</f>
        <v>0</v>
      </c>
      <c r="J19" s="4"/>
    </row>
    <row r="20" spans="1:15" s="10" customFormat="1" x14ac:dyDescent="0.2">
      <c r="A20" s="19" t="s">
        <v>16</v>
      </c>
      <c r="B20" s="7" t="s">
        <v>12</v>
      </c>
      <c r="C20" s="8" t="s">
        <v>17</v>
      </c>
      <c r="D20" s="1" t="s">
        <v>11</v>
      </c>
      <c r="E20" s="19">
        <v>210</v>
      </c>
      <c r="F20" s="19"/>
      <c r="G20" s="19">
        <v>21</v>
      </c>
      <c r="H20" s="1">
        <f>E20*F20</f>
        <v>0</v>
      </c>
      <c r="I20" s="2">
        <f>H20+H20*21/100</f>
        <v>0</v>
      </c>
      <c r="J20" s="19"/>
    </row>
    <row r="21" spans="1:15" s="10" customFormat="1" x14ac:dyDescent="0.2">
      <c r="B21" s="6"/>
      <c r="D21" s="30" t="s">
        <v>26</v>
      </c>
      <c r="E21" s="31"/>
      <c r="F21" s="31"/>
      <c r="G21" s="31"/>
      <c r="H21" s="32"/>
      <c r="I21" s="29">
        <f>H19+H20</f>
        <v>0</v>
      </c>
    </row>
    <row r="22" spans="1:15" s="10" customFormat="1" x14ac:dyDescent="0.2">
      <c r="B22" s="6"/>
      <c r="D22" s="30" t="s">
        <v>27</v>
      </c>
      <c r="E22" s="33"/>
      <c r="F22" s="33"/>
      <c r="G22" s="33"/>
      <c r="H22" s="34"/>
      <c r="I22" s="29">
        <f>I23-I21</f>
        <v>0</v>
      </c>
    </row>
    <row r="23" spans="1:15" s="10" customFormat="1" x14ac:dyDescent="0.2">
      <c r="B23" s="6"/>
      <c r="D23" s="30" t="s">
        <v>28</v>
      </c>
      <c r="E23" s="31"/>
      <c r="F23" s="31"/>
      <c r="G23" s="31"/>
      <c r="H23" s="32"/>
      <c r="I23" s="29">
        <f>I21*1.21</f>
        <v>0</v>
      </c>
    </row>
    <row r="24" spans="1:15" s="10" customFormat="1" x14ac:dyDescent="0.2">
      <c r="B24" s="6"/>
      <c r="I24" s="11"/>
    </row>
    <row r="25" spans="1:15" s="10" customFormat="1" x14ac:dyDescent="0.2">
      <c r="B25" s="6"/>
      <c r="I25" s="11"/>
    </row>
    <row r="26" spans="1:15" s="10" customFormat="1" x14ac:dyDescent="0.2">
      <c r="B26" s="6"/>
      <c r="I26" s="11"/>
    </row>
    <row r="27" spans="1:15" s="10" customFormat="1" x14ac:dyDescent="0.2">
      <c r="B27" s="6"/>
      <c r="I27" s="11"/>
    </row>
    <row r="28" spans="1:15" s="10" customFormat="1" x14ac:dyDescent="0.2">
      <c r="B28" s="6"/>
      <c r="I28" s="11"/>
    </row>
    <row r="29" spans="1:15" s="10" customFormat="1" x14ac:dyDescent="0.2">
      <c r="B29" s="6"/>
      <c r="H29" s="11"/>
      <c r="I29" s="11"/>
    </row>
  </sheetData>
  <mergeCells count="16">
    <mergeCell ref="A9:B9"/>
    <mergeCell ref="A12:J12"/>
    <mergeCell ref="A11:J11"/>
    <mergeCell ref="A2:J2"/>
    <mergeCell ref="A7:J7"/>
    <mergeCell ref="A6:J6"/>
    <mergeCell ref="A5:J5"/>
    <mergeCell ref="A8:J8"/>
    <mergeCell ref="A4:J4"/>
    <mergeCell ref="D21:H21"/>
    <mergeCell ref="D22:H22"/>
    <mergeCell ref="D23:H23"/>
    <mergeCell ref="A18:C18"/>
    <mergeCell ref="A14:J14"/>
    <mergeCell ref="A16:J16"/>
    <mergeCell ref="A15:J15"/>
  </mergeCells>
  <pageMargins left="0.39374999999999999" right="0.15763888888888888" top="0.51180555555555551" bottom="0.59027777777777779" header="0.51180555555555551" footer="0.39374999999999999"/>
  <pageSetup paperSize="9" scale="73" firstPageNumber="0" fitToHeight="5" orientation="landscape"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DEZO 2007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Gurkšnienė</dc:creator>
  <cp:lastModifiedBy>Remigijus Šivickis</cp:lastModifiedBy>
  <cp:lastPrinted>2025-11-27T09:35:02Z</cp:lastPrinted>
  <dcterms:created xsi:type="dcterms:W3CDTF">2016-04-12T09:51:42Z</dcterms:created>
  <dcterms:modified xsi:type="dcterms:W3CDTF">2025-12-15T11:49:27Z</dcterms:modified>
</cp:coreProperties>
</file>